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ARXIU ELECTRONIC CAD\HUB\G0600\G2000\G2032 - SUBMINISTRAMENTS\G2107 (A.Marc)\1101425132 Fungible Robot Hamilton (2025) NOU\Esborrany\1. PCAP\ANNEXOS\"/>
    </mc:Choice>
  </mc:AlternateContent>
  <bookViews>
    <workbookView xWindow="0" yWindow="0" windowWidth="14370" windowHeight="13800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6" i="3" l="1"/>
  <c r="N15" i="3"/>
  <c r="Y15" i="3"/>
  <c r="O15" i="3"/>
  <c r="N14" i="3"/>
  <c r="Y14" i="3"/>
  <c r="O14" i="3"/>
  <c r="N13" i="3"/>
  <c r="Y13" i="3"/>
  <c r="O13" i="3"/>
  <c r="N12" i="3"/>
  <c r="Y12" i="3"/>
  <c r="O12" i="3"/>
  <c r="N11" i="3"/>
  <c r="Y11" i="3"/>
  <c r="O11" i="3"/>
</calcChain>
</file>

<file path=xl/sharedStrings.xml><?xml version="1.0" encoding="utf-8"?>
<sst xmlns="http://schemas.openxmlformats.org/spreadsheetml/2006/main" count="62" uniqueCount="51">
  <si>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</si>
  <si>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</si>
  <si>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</si>
  <si>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</si>
  <si>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</si>
  <si>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</si>
  <si>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</si>
  <si>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</si>
  <si>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</si>
  <si>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</si>
  <si>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Descripció:</t>
  </si>
  <si>
    <t>SUBMINISTRAMENT DE MATERIAL FUNGIBLE PER AL ROBOT NGS STAR DE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</si>
  <si>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</si>
  <si>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</si>
  <si>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</si>
  <si>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</si>
  <si>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</si>
  <si>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</si>
  <si>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</si>
  <si>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</si>
  <si>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</si>
  <si>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</si>
  <si>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</si>
  <si>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</si>
  <si>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</si>
  <si>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</si>
  <si>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</si>
  <si>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</si>
  <si>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</si>
  <si>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</si>
  <si>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</si>
  <si>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</si>
  <si>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</si>
  <si>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</si>
  <si>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</si>
  <si>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</si>
  <si>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</si>
  <si>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</si>
  <si>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</si>
  <si>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</si>
  <si>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</si>
  <si>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</si>
  <si>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</si>
  <si>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</si>
  <si>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Punta de pipeta conductora de 50 µL, amb filtre, negra, 96 puntes en rack. Lliure de DNasa, RNasa, endotoxines, ADN humà i inhibidors PCR. Compatible amb Microlab VANTAGE/STAR/Prep  o equivalent.</t>
  </si>
  <si>
    <t>UNI</t>
  </si>
  <si>
    <t>21%- IVA normal</t>
  </si>
  <si>
    <t>Punta de pipeta conductora de 1000 µL, amb filtre, negra, 96 puntes en rack. Lliure de DNasa, RNasa, endotoxines, ADN humà i inhibidors PCR. Compatible amb Microlab VANTAGE/STAR/Prep  o equivalent.</t>
  </si>
  <si>
    <t>Punta de pipeta conductora de 300 µL, amb filtre, negra, 96 puntes en rack. Lliure de DNasa, RNasa, endotoxines, ADN humà i inhibidors PCR. Compatible amb Microlab VANTAGE/STAR/Prep  o equivalent.</t>
  </si>
  <si>
    <t>Cubeta de reactiu de 60 mL, 28 unitats. Lliure de DNasa, RNasa, endotoxines, ADN humà i inhibidors PCR. Compatible amb Microlab VANTAGE/STAR/Prep  o equivalent.</t>
  </si>
  <si>
    <t>Tapa per a microplaca d'estació de treball de líquids, de policarbonat (PC) i elastòmer termoplàstic. Lliure de DNasa, RNasa, endotoxines, ADN humà i inhibidors PCR. Compatible amb Microlab VANTAGE/STAR/Prep  o equivalent.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</si>
</sst>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S1" workbookViewId="0">
      <selection activeCell="X11" sqref="X11:Y5000"/>
    </sheetView>
  </sheetViews>
  <sheetFormatPr defaultRowHeight="15" x14ac:dyDescent="0.25"/>
  <cols>
    <col min="1" max="1" width="3.7109375" style="7" bestFit="1" customWidth="1"/>
    <col min="2" max="2" width="7.285156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" style="7" bestFit="1" customWidth="1"/>
    <col min="11" max="11" width="11.570312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71093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.140625" style="7" bestFit="1" customWidth="1"/>
    <col min="28" max="30" width="9.140625" style="7"/>
    <col min="31" max="31" width="12.7109375" style="7" customWidth="1"/>
    <col min="32" max="16384" width="9.140625" style="7"/>
  </cols>
  <sheetData>
    <row r="1" spans="1:50" x14ac:dyDescent="0.25">
      <c r="A1" s="23" t="s">
        <v>9</v>
      </c>
      <c r="B1" s="23"/>
      <c r="C1" s="23"/>
      <c r="D1" s="23"/>
      <c r="E1" s="23"/>
      <c r="F1" s="24"/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10</v>
      </c>
      <c r="B2" s="23"/>
      <c r="C2" s="23"/>
      <c r="D2" s="23"/>
      <c r="E2" s="23"/>
      <c r="F2" s="24" t="s">
        <v>11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12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13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14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15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16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17</v>
      </c>
      <c r="B8" s="23"/>
      <c r="C8" s="23"/>
      <c r="D8" s="23"/>
      <c r="E8" s="23"/>
      <c r="F8" s="5" t="s">
        <v>18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19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20</v>
      </c>
      <c r="D10" s="26" t="s">
        <v>21</v>
      </c>
      <c r="E10" s="26" t="s">
        <v>2</v>
      </c>
      <c r="F10" s="26" t="s">
        <v>22</v>
      </c>
      <c r="G10" s="26" t="s">
        <v>23</v>
      </c>
      <c r="H10" s="26" t="s">
        <v>24</v>
      </c>
      <c r="I10" s="27" t="s">
        <v>25</v>
      </c>
      <c r="J10" s="26" t="s">
        <v>26</v>
      </c>
      <c r="K10" s="26" t="s">
        <v>27</v>
      </c>
      <c r="L10" s="26" t="s">
        <v>28</v>
      </c>
      <c r="M10" s="26" t="s">
        <v>29</v>
      </c>
      <c r="N10" s="26" t="s">
        <v>30</v>
      </c>
      <c r="O10" s="26" t="s">
        <v>31</v>
      </c>
      <c r="P10" s="26" t="s">
        <v>32</v>
      </c>
      <c r="Q10" s="26" t="s">
        <v>33</v>
      </c>
      <c r="R10" s="26" t="s">
        <v>34</v>
      </c>
      <c r="S10" s="26" t="s">
        <v>35</v>
      </c>
      <c r="T10" s="26" t="s">
        <v>36</v>
      </c>
      <c r="U10" s="26" t="s">
        <v>37</v>
      </c>
      <c r="V10" s="26" t="s">
        <v>38</v>
      </c>
      <c r="W10" s="26" t="s">
        <v>39</v>
      </c>
      <c r="X10" s="26" t="s">
        <v>40</v>
      </c>
      <c r="Y10" s="26" t="s">
        <v>41</v>
      </c>
      <c r="Z10" s="26" t="s">
        <v>42</v>
      </c>
      <c r="AA10" s="10" t="s">
        <v>43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79.5" x14ac:dyDescent="0.25">
      <c r="A11" s="21">
        <v>0</v>
      </c>
      <c r="B11" s="21">
        <v>0</v>
      </c>
      <c r="C11" s="21"/>
      <c r="D11" s="21">
        <v>10</v>
      </c>
      <c r="E11" s="21">
        <v>10033099</v>
      </c>
      <c r="F11" s="21" t="s">
        <v>44</v>
      </c>
      <c r="G11" s="21">
        <v>10</v>
      </c>
      <c r="H11" s="21" t="s">
        <v>45</v>
      </c>
      <c r="I11" s="28">
        <v>536</v>
      </c>
      <c r="J11" s="21">
        <v>1</v>
      </c>
      <c r="K11" s="21">
        <v>5360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46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ht="79.5" x14ac:dyDescent="0.25">
      <c r="A12" s="21">
        <v>0</v>
      </c>
      <c r="B12" s="21">
        <v>0</v>
      </c>
      <c r="C12" s="21"/>
      <c r="D12" s="21">
        <v>20</v>
      </c>
      <c r="E12" s="21">
        <v>10033100</v>
      </c>
      <c r="F12" s="21" t="s">
        <v>47</v>
      </c>
      <c r="G12" s="21">
        <v>2</v>
      </c>
      <c r="H12" s="21" t="s">
        <v>45</v>
      </c>
      <c r="I12" s="28">
        <v>376</v>
      </c>
      <c r="J12" s="21">
        <v>1</v>
      </c>
      <c r="K12" s="21">
        <v>752</v>
      </c>
      <c r="L12" s="21"/>
      <c r="M12" s="13"/>
      <c r="N12" s="28">
        <f>Z12*1.21</f>
        <v>0</v>
      </c>
      <c r="O12" s="30">
        <f>G12*N12/J12</f>
        <v>0</v>
      </c>
      <c r="P12" s="21"/>
      <c r="Q12" s="13"/>
      <c r="R12" s="13"/>
      <c r="S12" s="13"/>
      <c r="T12" s="11"/>
      <c r="U12" s="13"/>
      <c r="V12" s="11"/>
      <c r="W12" s="11"/>
      <c r="X12" s="21" t="s">
        <v>46</v>
      </c>
      <c r="Y12" s="32">
        <f>Z12*G12/J12</f>
        <v>0</v>
      </c>
      <c r="Z12" s="12"/>
      <c r="AA12" s="14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ht="79.5" x14ac:dyDescent="0.25">
      <c r="A13" s="21">
        <v>0</v>
      </c>
      <c r="B13" s="21">
        <v>0</v>
      </c>
      <c r="C13" s="21"/>
      <c r="D13" s="21">
        <v>30</v>
      </c>
      <c r="E13" s="21">
        <v>10033101</v>
      </c>
      <c r="F13" s="21" t="s">
        <v>48</v>
      </c>
      <c r="G13" s="21">
        <v>4</v>
      </c>
      <c r="H13" s="21" t="s">
        <v>45</v>
      </c>
      <c r="I13" s="28">
        <v>546</v>
      </c>
      <c r="J13" s="21">
        <v>1</v>
      </c>
      <c r="K13" s="21">
        <v>2184</v>
      </c>
      <c r="L13" s="21"/>
      <c r="M13" s="13"/>
      <c r="N13" s="28">
        <f>Z13*1.21</f>
        <v>0</v>
      </c>
      <c r="O13" s="30">
        <f>G13*N13/J13</f>
        <v>0</v>
      </c>
      <c r="P13" s="21"/>
      <c r="Q13" s="13"/>
      <c r="R13" s="13"/>
      <c r="S13" s="13"/>
      <c r="T13" s="11"/>
      <c r="U13" s="13"/>
      <c r="V13" s="11"/>
      <c r="W13" s="11"/>
      <c r="X13" s="21" t="s">
        <v>46</v>
      </c>
      <c r="Y13" s="32">
        <f>Z13*G13/J13</f>
        <v>0</v>
      </c>
      <c r="Z13" s="12"/>
      <c r="AA13" s="14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ht="68.25" x14ac:dyDescent="0.25">
      <c r="A14" s="21">
        <v>0</v>
      </c>
      <c r="B14" s="21">
        <v>0</v>
      </c>
      <c r="C14" s="21"/>
      <c r="D14" s="21">
        <v>40</v>
      </c>
      <c r="E14" s="21">
        <v>10033102</v>
      </c>
      <c r="F14" s="21" t="s">
        <v>49</v>
      </c>
      <c r="G14" s="21">
        <v>1</v>
      </c>
      <c r="H14" s="21" t="s">
        <v>45</v>
      </c>
      <c r="I14" s="28">
        <v>125</v>
      </c>
      <c r="J14" s="21">
        <v>1</v>
      </c>
      <c r="K14" s="21">
        <v>125</v>
      </c>
      <c r="L14" s="21"/>
      <c r="M14" s="13"/>
      <c r="N14" s="28">
        <f>Z14*1.21</f>
        <v>0</v>
      </c>
      <c r="O14" s="30">
        <f>G14*N14/J14</f>
        <v>0</v>
      </c>
      <c r="P14" s="21"/>
      <c r="Q14" s="13"/>
      <c r="R14" s="13"/>
      <c r="S14" s="13"/>
      <c r="T14" s="11"/>
      <c r="U14" s="13"/>
      <c r="V14" s="11"/>
      <c r="W14" s="11"/>
      <c r="X14" s="21" t="s">
        <v>46</v>
      </c>
      <c r="Y14" s="32">
        <f>Z14*G14/J14</f>
        <v>0</v>
      </c>
      <c r="Z14" s="12"/>
      <c r="AA14" s="14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ht="90.75" x14ac:dyDescent="0.25">
      <c r="A15" s="21">
        <v>0</v>
      </c>
      <c r="B15" s="21">
        <v>0</v>
      </c>
      <c r="C15" s="21"/>
      <c r="D15" s="21">
        <v>50</v>
      </c>
      <c r="E15" s="21">
        <v>10033103</v>
      </c>
      <c r="F15" s="21" t="s">
        <v>50</v>
      </c>
      <c r="G15" s="21">
        <v>9</v>
      </c>
      <c r="H15" s="21" t="s">
        <v>45</v>
      </c>
      <c r="I15" s="28">
        <v>330</v>
      </c>
      <c r="J15" s="21">
        <v>1</v>
      </c>
      <c r="K15" s="21">
        <v>2970</v>
      </c>
      <c r="L15" s="21"/>
      <c r="M15" s="13"/>
      <c r="N15" s="28">
        <f>Z15*1.21</f>
        <v>0</v>
      </c>
      <c r="O15" s="30">
        <f>G15*N15/J15</f>
        <v>0</v>
      </c>
      <c r="P15" s="21"/>
      <c r="Q15" s="13"/>
      <c r="R15" s="13"/>
      <c r="S15" s="13"/>
      <c r="T15" s="11"/>
      <c r="U15" s="13"/>
      <c r="V15" s="11"/>
      <c r="W15" s="11"/>
      <c r="X15" s="21" t="s">
        <v>46</v>
      </c>
      <c r="Y15" s="32">
        <f>Z15*G15/J15</f>
        <v>0</v>
      </c>
      <c r="Z15" s="12"/>
      <c r="AA15" s="14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2"/>
      <c r="B16" s="22"/>
      <c r="C16" s="22"/>
      <c r="D16" s="22"/>
      <c r="E16" s="22"/>
      <c r="F16" s="22"/>
      <c r="G16" s="22"/>
      <c r="H16" s="22"/>
      <c r="I16" s="29"/>
      <c r="J16" s="22"/>
      <c r="K16" s="22">
        <v>11391</v>
      </c>
      <c r="L16" s="22"/>
      <c r="M16" s="18"/>
      <c r="N16" s="29"/>
      <c r="O16" s="31"/>
      <c r="P16" s="22">
        <f>SUM(O11:O15)</f>
        <v>0</v>
      </c>
      <c r="Q16" s="18"/>
      <c r="R16" s="18"/>
      <c r="S16" s="18"/>
      <c r="T16" s="16"/>
      <c r="U16" s="18"/>
      <c r="V16" s="16"/>
      <c r="W16" s="16"/>
      <c r="X16" s="22"/>
      <c r="Y16" s="22"/>
      <c r="Z16" s="17"/>
      <c r="AA16" s="19"/>
      <c r="AB16" s="6"/>
      <c r="AC16" s="6"/>
      <c r="AD16" s="6"/>
      <c r="AE16" s="15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2"/>
      <c r="B17" s="22"/>
      <c r="C17" s="22"/>
      <c r="D17" s="22"/>
      <c r="E17" s="22"/>
      <c r="F17" s="22"/>
      <c r="G17" s="16"/>
      <c r="H17" s="22"/>
      <c r="I17" s="29"/>
      <c r="J17" s="22"/>
      <c r="K17" s="22"/>
      <c r="L17" s="22"/>
      <c r="M17" s="18"/>
      <c r="N17" s="29"/>
      <c r="O17" s="31"/>
      <c r="P17" s="22"/>
      <c r="Q17" s="18"/>
      <c r="R17" s="18"/>
      <c r="S17" s="18"/>
      <c r="T17" s="16"/>
      <c r="U17" s="18"/>
      <c r="V17" s="16"/>
      <c r="W17" s="16"/>
      <c r="X17" s="22"/>
      <c r="Y17" s="22"/>
      <c r="Z17" s="17"/>
      <c r="AA17" s="19"/>
      <c r="AB17" s="6"/>
      <c r="AC17" s="6"/>
      <c r="AD17" s="6"/>
      <c r="AE17" s="15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5"/>
      <c r="B18" s="25"/>
      <c r="C18" s="25"/>
      <c r="D18" s="25"/>
      <c r="E18" s="25"/>
      <c r="F18" s="25"/>
      <c r="G18" s="6"/>
      <c r="H18" s="25"/>
      <c r="I18" s="25"/>
      <c r="J18" s="25"/>
      <c r="K18" s="25"/>
      <c r="L18" s="25"/>
      <c r="M18" s="6"/>
      <c r="N18" s="25"/>
      <c r="O18" s="25"/>
      <c r="P18" s="25"/>
      <c r="Q18" s="6"/>
      <c r="R18" s="6"/>
      <c r="S18" s="6"/>
      <c r="T18" s="6"/>
      <c r="U18" s="6"/>
      <c r="V18" s="6"/>
      <c r="W18" s="6"/>
      <c r="X18" s="25"/>
      <c r="Y18" s="25"/>
      <c r="Z18" s="6"/>
      <c r="AA18" s="20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5"/>
      <c r="B19" s="25"/>
      <c r="C19" s="25"/>
      <c r="D19" s="25"/>
      <c r="E19" s="25"/>
      <c r="F19" s="25"/>
      <c r="G19" s="6"/>
      <c r="H19" s="25"/>
      <c r="I19" s="25"/>
      <c r="J19" s="25"/>
      <c r="K19" s="25"/>
      <c r="L19" s="25"/>
      <c r="M19" s="6"/>
      <c r="N19" s="25"/>
      <c r="O19" s="25"/>
      <c r="P19" s="25"/>
      <c r="Q19" s="6"/>
      <c r="R19" s="6"/>
      <c r="S19" s="6"/>
      <c r="T19" s="6"/>
      <c r="U19" s="6"/>
      <c r="V19" s="6"/>
      <c r="W19" s="6"/>
      <c r="X19" s="25"/>
      <c r="Y19" s="25"/>
      <c r="Z19" s="6"/>
      <c r="AA19" s="20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5"/>
      <c r="B20" s="25"/>
      <c r="C20" s="25"/>
      <c r="D20" s="25"/>
      <c r="E20" s="25"/>
      <c r="F20" s="25"/>
      <c r="G20" s="6"/>
      <c r="H20" s="25"/>
      <c r="I20" s="25"/>
      <c r="J20" s="25"/>
      <c r="K20" s="25"/>
      <c r="L20" s="25"/>
      <c r="M20" s="6"/>
      <c r="N20" s="25"/>
      <c r="O20" s="25"/>
      <c r="P20" s="25"/>
      <c r="Q20" s="6"/>
      <c r="R20" s="6"/>
      <c r="S20" s="6"/>
      <c r="T20" s="6"/>
      <c r="U20" s="6"/>
      <c r="V20" s="6"/>
      <c r="W20" s="6"/>
      <c r="X20" s="25"/>
      <c r="Y20" s="25"/>
      <c r="Z20" s="6"/>
      <c r="AA20" s="20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5"/>
      <c r="B21" s="25"/>
      <c r="C21" s="25"/>
      <c r="D21" s="25"/>
      <c r="E21" s="25"/>
      <c r="F21" s="25"/>
      <c r="G21" s="6"/>
      <c r="H21" s="25"/>
      <c r="I21" s="25"/>
      <c r="J21" s="25"/>
      <c r="K21" s="25"/>
      <c r="L21" s="25"/>
      <c r="M21" s="6"/>
      <c r="N21" s="25"/>
      <c r="O21" s="25"/>
      <c r="P21" s="25"/>
      <c r="Q21" s="6"/>
      <c r="R21" s="6"/>
      <c r="S21" s="6"/>
      <c r="T21" s="6"/>
      <c r="U21" s="6"/>
      <c r="V21" s="6"/>
      <c r="W21" s="6"/>
      <c r="X21" s="25"/>
      <c r="Y21" s="25"/>
      <c r="Z21" s="6"/>
      <c r="AA21" s="20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LF+f18TOD32+egJAQrtO4Y9rDoz7djKIkc7NsmW3yafdXxzL8wCno1o1AjnhYKxoQrRNPoI8+xUlS/GJhz6W9w==" saltValue="1uPKQxL8F6aBWObs7oRxd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verticalDpi="0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Ardil Gallardo, M.Teresa</dc:creator>
  <cp:lastModifiedBy>Ardil Gallardo, M.Teresa</cp:lastModifiedBy>
  <dcterms:created xsi:type="dcterms:W3CDTF">2025-02-14T11:40:27Z</dcterms:created>
  <dcterms:modified xsi:type="dcterms:W3CDTF">2025-02-14T11:40:36Z</dcterms:modified>
</cp:coreProperties>
</file>